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несен. изм. в бюджет\"/>
    </mc:Choice>
  </mc:AlternateContent>
  <bookViews>
    <workbookView xWindow="0" yWindow="0" windowWidth="18960" windowHeight="10905"/>
  </bookViews>
  <sheets>
    <sheet name="Новый_9" sheetId="2" r:id="rId1"/>
  </sheets>
  <definedNames>
    <definedName name="_xlnm._FilterDatabase" localSheetId="0" hidden="1">Новый_9!$A$10:$I$98</definedName>
    <definedName name="_xlnm.Print_Area" localSheetId="0">Новый_9!$A$1:$G$98</definedName>
  </definedNames>
  <calcPr calcId="152511"/>
</workbook>
</file>

<file path=xl/calcChain.xml><?xml version="1.0" encoding="utf-8"?>
<calcChain xmlns="http://schemas.openxmlformats.org/spreadsheetml/2006/main">
  <c r="F73" i="2" l="1"/>
  <c r="G73" i="2"/>
  <c r="G71" i="2" l="1"/>
  <c r="G72" i="2"/>
  <c r="F62" i="2"/>
  <c r="F67" i="2"/>
  <c r="F64" i="2"/>
  <c r="F52" i="2"/>
  <c r="F51" i="2" s="1"/>
  <c r="F37" i="2"/>
  <c r="F38" i="2"/>
  <c r="F31" i="2"/>
  <c r="F35" i="2"/>
  <c r="G22" i="2"/>
  <c r="F22" i="2"/>
  <c r="F19" i="2"/>
  <c r="F27" i="2" l="1"/>
  <c r="G34" i="2" l="1"/>
  <c r="F34" i="2"/>
  <c r="F61" i="2" l="1"/>
  <c r="F33" i="2" l="1"/>
  <c r="F78" i="2" l="1"/>
  <c r="F66" i="2"/>
  <c r="F56" i="2" l="1"/>
  <c r="F48" i="2" l="1"/>
  <c r="F15" i="2"/>
  <c r="F97" i="2" l="1"/>
  <c r="F96" i="2" s="1"/>
  <c r="F95" i="2" s="1"/>
  <c r="F94" i="2" s="1"/>
  <c r="F93" i="2" s="1"/>
  <c r="F92" i="2"/>
  <c r="F91" i="2" s="1"/>
  <c r="F90" i="2" s="1"/>
  <c r="F89" i="2" s="1"/>
  <c r="F88" i="2" s="1"/>
  <c r="F81" i="2"/>
  <c r="F80" i="2"/>
  <c r="F79" i="2" s="1"/>
  <c r="G79" i="2"/>
  <c r="G74" i="2" s="1"/>
  <c r="F77" i="2"/>
  <c r="F76" i="2"/>
  <c r="F75" i="2" s="1"/>
  <c r="F72" i="2"/>
  <c r="F71" i="2" s="1"/>
  <c r="F69" i="2"/>
  <c r="G65" i="2"/>
  <c r="G62" i="2" s="1"/>
  <c r="F65" i="2"/>
  <c r="F63" i="2"/>
  <c r="G60" i="2"/>
  <c r="G59" i="2" s="1"/>
  <c r="F60" i="2"/>
  <c r="F59" i="2" s="1"/>
  <c r="G55" i="2"/>
  <c r="G54" i="2" s="1"/>
  <c r="G50" i="2" s="1"/>
  <c r="G49" i="2" s="1"/>
  <c r="F55" i="2"/>
  <c r="F54" i="2" s="1"/>
  <c r="F47" i="2"/>
  <c r="F46" i="2" s="1"/>
  <c r="F45" i="2" s="1"/>
  <c r="F44" i="2" s="1"/>
  <c r="G44" i="2"/>
  <c r="G42" i="2"/>
  <c r="G41" i="2" s="1"/>
  <c r="G40" i="2" s="1"/>
  <c r="G39" i="2" s="1"/>
  <c r="F42" i="2"/>
  <c r="F41" i="2" s="1"/>
  <c r="F40" i="2" s="1"/>
  <c r="F39" i="2" s="1"/>
  <c r="F36" i="2"/>
  <c r="F32" i="2"/>
  <c r="F30" i="2"/>
  <c r="G26" i="2"/>
  <c r="G25" i="2" s="1"/>
  <c r="G24" i="2" s="1"/>
  <c r="F26" i="2"/>
  <c r="F25" i="2" s="1"/>
  <c r="F24" i="2" s="1"/>
  <c r="F21" i="2"/>
  <c r="F20" i="2" s="1"/>
  <c r="G20" i="2"/>
  <c r="G18" i="2"/>
  <c r="F18" i="2"/>
  <c r="G14" i="2"/>
  <c r="G13" i="2" s="1"/>
  <c r="G12" i="2" s="1"/>
  <c r="F14" i="2"/>
  <c r="F13" i="2" s="1"/>
  <c r="F12" i="2" s="1"/>
  <c r="F50" i="2" l="1"/>
  <c r="F49" i="2" s="1"/>
  <c r="F17" i="2"/>
  <c r="F16" i="2" s="1"/>
  <c r="F29" i="2"/>
  <c r="F28" i="2" s="1"/>
  <c r="F74" i="2"/>
  <c r="G58" i="2"/>
  <c r="G57" i="2" s="1"/>
  <c r="F58" i="2"/>
  <c r="F57" i="2" s="1"/>
  <c r="G17" i="2"/>
  <c r="G16" i="2" s="1"/>
  <c r="G11" i="2" s="1"/>
  <c r="F11" i="2" l="1"/>
  <c r="F98" i="2" s="1"/>
  <c r="G98" i="2"/>
</calcChain>
</file>

<file path=xl/sharedStrings.xml><?xml version="1.0" encoding="utf-8"?>
<sst xmlns="http://schemas.openxmlformats.org/spreadsheetml/2006/main" count="196" uniqueCount="58">
  <si>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</si>
  <si>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</si>
  <si>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</si>
  <si>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</si>
  <si>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</si>
  <si>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</si>
  <si>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</si>
  <si>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</si>
  <si>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</si>
  <si>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раздел</t>
  </si>
  <si>
    <t/>
  </si>
  <si>
    <t>Г300000000</t>
  </si>
  <si>
    <t>ИТОГО</t>
  </si>
  <si>
    <t>ОБЩЕГОСУДАРСТВЕННЫЕ ВОПРОСЫ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</si>
  <si>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</si>
  <si>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</si>
  <si>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</si>
  <si>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</si>
  <si>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</si>
  <si>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</si>
  <si>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</si>
  <si>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</si>
  <si>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</si>
  <si>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</si>
  <si>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</si>
  <si>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</si>
  <si>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</si>
  <si>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</si>
  <si>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</si>
  <si>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</si>
  <si>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</si>
  <si>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</si>
  <si>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</si>
  <si>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 xml:space="preserve">Иные бюджетные ассигнования
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</si>
  <si>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</si>
  <si>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</si>
  <si>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</si>
  <si>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</si>
  <si>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</si>
  <si>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</si>
  <si>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</si>
  <si>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</si>
  <si>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</si>
  <si>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</si>
  <si>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</si>
  <si>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Профессиональная подготовка, переподготовка и повышение квалификации</t>
  </si>
  <si>
    <t>Гражданская оборона</t>
  </si>
  <si>
    <t>внутригородского района городского округа Самара</t>
  </si>
  <si>
    <t xml:space="preserve">  к Решению Совета депутатов Железнодорожного</t>
  </si>
  <si>
    <t>Распределение бюджетных ассигнований на 2024 год по разделам, подразделам,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</si>
  <si>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2024 год - всего</t>
  </si>
  <si>
    <t>НАЦИОНАЛЬНАЯ ОБОРОНА</t>
  </si>
  <si>
    <t>Мобилизационная подготовка экономики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</si>
  <si>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</si>
  <si>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5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</si>
  <si>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</si>
  <si>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 xml:space="preserve">                                                                                                            Приложение  3</t>
  </si>
  <si>
    <t xml:space="preserve">    от "28"  июня 2024 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</si>
</sst>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"/>
    <numFmt numFmtId="166" formatCode="000"/>
    <numFmt numFmtId="167" formatCode="000000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/>
    <xf numFmtId="164" fontId="5" fillId="2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showGridLines="0" tabSelected="1" view="pageBreakPreview" zoomScale="71" zoomScaleNormal="71" zoomScaleSheetLayoutView="71" workbookViewId="0">
      <selection activeCell="E4" sqref="E4:G4"/>
    </sheetView>
  </sheetViews>
  <sheetFormatPr defaultColWidth="9.140625" defaultRowHeight="16.5" x14ac:dyDescent="0.25"/>
  <cols>
    <col min="1" max="2" width="10" style="2" customWidth="1"/>
    <col min="3" max="3" width="16.85546875" style="2" customWidth="1"/>
    <col min="4" max="4" width="9.140625" style="2"/>
    <col min="5" max="5" width="64.28515625" style="2" customWidth="1"/>
    <col min="6" max="6" width="14.28515625" style="2" customWidth="1"/>
    <col min="7" max="7" width="12.85546875" style="2" customWidth="1"/>
    <col min="8" max="235" width="9.140625" style="2" customWidth="1"/>
    <col min="236" max="16384" width="9.140625" style="2"/>
  </cols>
  <sheetData>
    <row r="1" spans="1:9" ht="19.5" customHeight="1" x14ac:dyDescent="0.25">
      <c r="B1" s="20"/>
      <c r="C1" s="20"/>
      <c r="D1" s="20"/>
      <c r="E1" s="33" t="s">
        <v>56</v>
      </c>
      <c r="F1" s="33"/>
      <c r="G1" s="33"/>
    </row>
    <row r="2" spans="1:9" ht="15" customHeight="1" x14ac:dyDescent="0.25">
      <c r="B2" s="20"/>
      <c r="C2" s="20"/>
      <c r="D2" s="20"/>
      <c r="E2" s="33" t="s">
        <v>48</v>
      </c>
      <c r="F2" s="33"/>
      <c r="G2" s="33"/>
    </row>
    <row r="3" spans="1:9" ht="19.5" customHeight="1" x14ac:dyDescent="0.25">
      <c r="B3" s="21"/>
      <c r="C3" s="21"/>
      <c r="D3" s="21"/>
      <c r="E3" s="34" t="s">
        <v>47</v>
      </c>
      <c r="F3" s="34"/>
      <c r="G3" s="34"/>
      <c r="H3" s="3"/>
    </row>
    <row r="4" spans="1:9" ht="43.5" customHeight="1" x14ac:dyDescent="0.25">
      <c r="A4" s="21"/>
      <c r="B4" s="21"/>
      <c r="C4" s="21"/>
      <c r="D4" s="21"/>
      <c r="E4" s="34" t="s">
        <v>57</v>
      </c>
      <c r="F4" s="34"/>
      <c r="G4" s="34"/>
      <c r="H4" s="4"/>
      <c r="I4" s="4"/>
    </row>
    <row r="5" spans="1:9" ht="23.25" customHeight="1" x14ac:dyDescent="0.25">
      <c r="A5" s="35" t="s">
        <v>54</v>
      </c>
      <c r="B5" s="35"/>
      <c r="C5" s="35"/>
      <c r="D5" s="35"/>
      <c r="E5" s="35"/>
      <c r="F5" s="35"/>
      <c r="G5" s="35"/>
      <c r="H5" s="4"/>
      <c r="I5" s="4"/>
    </row>
    <row r="6" spans="1:9" ht="77.25" customHeight="1" x14ac:dyDescent="0.25">
      <c r="A6" s="35" t="s">
        <v>49</v>
      </c>
      <c r="B6" s="35"/>
      <c r="C6" s="35"/>
      <c r="D6" s="35"/>
      <c r="E6" s="35"/>
      <c r="F6" s="35"/>
      <c r="G6" s="35"/>
    </row>
    <row r="7" spans="1:9" ht="25.5" customHeight="1" x14ac:dyDescent="0.25">
      <c r="A7" s="1"/>
      <c r="B7" s="1"/>
      <c r="C7" s="1"/>
      <c r="D7" s="1"/>
      <c r="E7" s="1"/>
      <c r="G7" s="19" t="s">
        <v>7</v>
      </c>
    </row>
    <row r="8" spans="1:9" ht="33" customHeight="1" x14ac:dyDescent="0.25">
      <c r="A8" s="37" t="s">
        <v>6</v>
      </c>
      <c r="B8" s="37"/>
      <c r="C8" s="37"/>
      <c r="D8" s="38"/>
      <c r="E8" s="36" t="s">
        <v>8</v>
      </c>
      <c r="F8" s="23" t="s">
        <v>5</v>
      </c>
      <c r="G8" s="23"/>
    </row>
    <row r="9" spans="1:9" ht="117.75" customHeight="1" x14ac:dyDescent="0.25">
      <c r="A9" s="5" t="s">
        <v>9</v>
      </c>
      <c r="B9" s="6" t="s">
        <v>4</v>
      </c>
      <c r="C9" s="5" t="s">
        <v>3</v>
      </c>
      <c r="D9" s="6" t="s">
        <v>2</v>
      </c>
      <c r="E9" s="36"/>
      <c r="F9" s="23" t="s">
        <v>50</v>
      </c>
      <c r="G9" s="23" t="s">
        <v>1</v>
      </c>
    </row>
    <row r="10" spans="1:9" ht="14.25" customHeight="1" x14ac:dyDescent="0.25">
      <c r="A10" s="2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9" s="12" customFormat="1" x14ac:dyDescent="0.25">
      <c r="A11" s="8">
        <v>1</v>
      </c>
      <c r="B11" s="8" t="s">
        <v>10</v>
      </c>
      <c r="C11" s="9" t="s">
        <v>10</v>
      </c>
      <c r="D11" s="22" t="s">
        <v>10</v>
      </c>
      <c r="E11" s="13" t="s">
        <v>13</v>
      </c>
      <c r="F11" s="11">
        <f>F12+F16+F24+F28</f>
        <v>171651.20000000001</v>
      </c>
      <c r="G11" s="11">
        <f>G12+G16+G24+G28</f>
        <v>1237</v>
      </c>
    </row>
    <row r="12" spans="1:9" s="12" customFormat="1" ht="49.5" x14ac:dyDescent="0.25">
      <c r="A12" s="8">
        <v>1</v>
      </c>
      <c r="B12" s="8">
        <v>2</v>
      </c>
      <c r="C12" s="9"/>
      <c r="D12" s="22"/>
      <c r="E12" s="13" t="s">
        <v>42</v>
      </c>
      <c r="F12" s="24">
        <f t="shared" ref="F12:G14" si="0">F13</f>
        <v>3507.2000000000003</v>
      </c>
      <c r="G12" s="11">
        <f t="shared" si="0"/>
        <v>0</v>
      </c>
    </row>
    <row r="13" spans="1:9" s="12" customFormat="1" x14ac:dyDescent="0.25">
      <c r="A13" s="8">
        <v>1</v>
      </c>
      <c r="B13" s="8">
        <v>2</v>
      </c>
      <c r="C13" s="9" t="s">
        <v>0</v>
      </c>
      <c r="D13" s="22" t="s">
        <v>10</v>
      </c>
      <c r="E13" s="13" t="s">
        <v>30</v>
      </c>
      <c r="F13" s="24">
        <f>F14</f>
        <v>3507.2000000000003</v>
      </c>
      <c r="G13" s="11">
        <f t="shared" si="0"/>
        <v>0</v>
      </c>
    </row>
    <row r="14" spans="1:9" s="12" customFormat="1" ht="82.5" x14ac:dyDescent="0.25">
      <c r="A14" s="8">
        <v>1</v>
      </c>
      <c r="B14" s="8">
        <v>2</v>
      </c>
      <c r="C14" s="9" t="s">
        <v>0</v>
      </c>
      <c r="D14" s="22">
        <v>100</v>
      </c>
      <c r="E14" s="13" t="s">
        <v>15</v>
      </c>
      <c r="F14" s="24">
        <f>F15</f>
        <v>3507.2000000000003</v>
      </c>
      <c r="G14" s="11">
        <f t="shared" si="0"/>
        <v>0</v>
      </c>
    </row>
    <row r="15" spans="1:9" s="12" customFormat="1" ht="33" x14ac:dyDescent="0.25">
      <c r="A15" s="8">
        <v>1</v>
      </c>
      <c r="B15" s="8">
        <v>2</v>
      </c>
      <c r="C15" s="9" t="s">
        <v>0</v>
      </c>
      <c r="D15" s="22">
        <v>120</v>
      </c>
      <c r="E15" s="13" t="s">
        <v>16</v>
      </c>
      <c r="F15" s="24">
        <f>3247.8+259.4</f>
        <v>3507.2000000000003</v>
      </c>
      <c r="G15" s="11">
        <v>0</v>
      </c>
    </row>
    <row r="16" spans="1:9" s="12" customFormat="1" ht="66" x14ac:dyDescent="0.25">
      <c r="A16" s="8">
        <v>1</v>
      </c>
      <c r="B16" s="8">
        <v>4</v>
      </c>
      <c r="C16" s="9" t="s">
        <v>10</v>
      </c>
      <c r="D16" s="22" t="s">
        <v>10</v>
      </c>
      <c r="E16" s="10" t="s">
        <v>53</v>
      </c>
      <c r="F16" s="24">
        <f>F17</f>
        <v>86410</v>
      </c>
      <c r="G16" s="11">
        <f>G17</f>
        <v>1237</v>
      </c>
    </row>
    <row r="17" spans="1:7" s="12" customFormat="1" x14ac:dyDescent="0.25">
      <c r="A17" s="8">
        <v>1</v>
      </c>
      <c r="B17" s="8">
        <v>4</v>
      </c>
      <c r="C17" s="9" t="s">
        <v>0</v>
      </c>
      <c r="D17" s="22" t="s">
        <v>10</v>
      </c>
      <c r="E17" s="13" t="s">
        <v>14</v>
      </c>
      <c r="F17" s="24">
        <f>F18+F20+F22</f>
        <v>86410</v>
      </c>
      <c r="G17" s="11">
        <f>G18+G20</f>
        <v>1237</v>
      </c>
    </row>
    <row r="18" spans="1:7" s="12" customFormat="1" ht="82.5" x14ac:dyDescent="0.25">
      <c r="A18" s="8">
        <v>1</v>
      </c>
      <c r="B18" s="8">
        <v>4</v>
      </c>
      <c r="C18" s="9" t="s">
        <v>0</v>
      </c>
      <c r="D18" s="22">
        <v>100</v>
      </c>
      <c r="E18" s="10" t="s">
        <v>15</v>
      </c>
      <c r="F18" s="24">
        <f>F19</f>
        <v>84206.3</v>
      </c>
      <c r="G18" s="11">
        <f>G19</f>
        <v>1237</v>
      </c>
    </row>
    <row r="19" spans="1:7" s="12" customFormat="1" ht="33" x14ac:dyDescent="0.25">
      <c r="A19" s="8">
        <v>1</v>
      </c>
      <c r="B19" s="8">
        <v>4</v>
      </c>
      <c r="C19" s="9" t="s">
        <v>0</v>
      </c>
      <c r="D19" s="22">
        <v>120</v>
      </c>
      <c r="E19" s="13" t="s">
        <v>16</v>
      </c>
      <c r="F19" s="24">
        <f>G19+73981.8+8991.2-3.7</f>
        <v>84206.3</v>
      </c>
      <c r="G19" s="11">
        <v>1237</v>
      </c>
    </row>
    <row r="20" spans="1:7" s="12" customFormat="1" ht="33" x14ac:dyDescent="0.25">
      <c r="A20" s="8">
        <v>1</v>
      </c>
      <c r="B20" s="8">
        <v>4</v>
      </c>
      <c r="C20" s="9" t="s">
        <v>0</v>
      </c>
      <c r="D20" s="22">
        <v>200</v>
      </c>
      <c r="E20" s="10" t="s">
        <v>17</v>
      </c>
      <c r="F20" s="24">
        <f>F21</f>
        <v>2200</v>
      </c>
      <c r="G20" s="11">
        <f t="shared" ref="G20:G22" si="1">G21</f>
        <v>0</v>
      </c>
    </row>
    <row r="21" spans="1:7" s="12" customFormat="1" ht="33" x14ac:dyDescent="0.25">
      <c r="A21" s="8">
        <v>1</v>
      </c>
      <c r="B21" s="8">
        <v>4</v>
      </c>
      <c r="C21" s="9" t="s">
        <v>0</v>
      </c>
      <c r="D21" s="22">
        <v>240</v>
      </c>
      <c r="E21" s="13" t="s">
        <v>18</v>
      </c>
      <c r="F21" s="24">
        <f>2200</f>
        <v>2200</v>
      </c>
      <c r="G21" s="11">
        <v>0</v>
      </c>
    </row>
    <row r="22" spans="1:7" s="12" customFormat="1" x14ac:dyDescent="0.25">
      <c r="A22" s="8">
        <v>1</v>
      </c>
      <c r="B22" s="8">
        <v>4</v>
      </c>
      <c r="C22" s="9" t="s">
        <v>0</v>
      </c>
      <c r="D22" s="22">
        <v>300</v>
      </c>
      <c r="E22" s="10" t="s">
        <v>25</v>
      </c>
      <c r="F22" s="24">
        <f>F23</f>
        <v>3.7</v>
      </c>
      <c r="G22" s="11">
        <f t="shared" si="1"/>
        <v>0</v>
      </c>
    </row>
    <row r="23" spans="1:7" s="12" customFormat="1" ht="33" x14ac:dyDescent="0.25">
      <c r="A23" s="8">
        <v>1</v>
      </c>
      <c r="B23" s="8">
        <v>4</v>
      </c>
      <c r="C23" s="9" t="s">
        <v>0</v>
      </c>
      <c r="D23" s="22">
        <v>320</v>
      </c>
      <c r="E23" s="13" t="s">
        <v>26</v>
      </c>
      <c r="F23" s="24">
        <v>3.7</v>
      </c>
      <c r="G23" s="11">
        <v>0</v>
      </c>
    </row>
    <row r="24" spans="1:7" s="12" customFormat="1" x14ac:dyDescent="0.25">
      <c r="A24" s="8">
        <v>1</v>
      </c>
      <c r="B24" s="8">
        <v>11</v>
      </c>
      <c r="C24" s="9"/>
      <c r="D24" s="22"/>
      <c r="E24" s="13" t="s">
        <v>21</v>
      </c>
      <c r="F24" s="24">
        <f>F25</f>
        <v>1000</v>
      </c>
      <c r="G24" s="11">
        <f t="shared" ref="G24:G25" si="2">G25</f>
        <v>0</v>
      </c>
    </row>
    <row r="25" spans="1:7" s="12" customFormat="1" x14ac:dyDescent="0.25">
      <c r="A25" s="8">
        <v>1</v>
      </c>
      <c r="B25" s="8">
        <v>11</v>
      </c>
      <c r="C25" s="9" t="s">
        <v>0</v>
      </c>
      <c r="D25" s="22"/>
      <c r="E25" s="13" t="s">
        <v>14</v>
      </c>
      <c r="F25" s="24">
        <f>F26</f>
        <v>1000</v>
      </c>
      <c r="G25" s="11">
        <f t="shared" si="2"/>
        <v>0</v>
      </c>
    </row>
    <row r="26" spans="1:7" s="12" customFormat="1" x14ac:dyDescent="0.25">
      <c r="A26" s="8">
        <v>1</v>
      </c>
      <c r="B26" s="8">
        <v>11</v>
      </c>
      <c r="C26" s="9" t="s">
        <v>0</v>
      </c>
      <c r="D26" s="22">
        <v>800</v>
      </c>
      <c r="E26" s="10" t="s">
        <v>19</v>
      </c>
      <c r="F26" s="24">
        <f>F27</f>
        <v>1000</v>
      </c>
      <c r="G26" s="11">
        <f>G27</f>
        <v>0</v>
      </c>
    </row>
    <row r="27" spans="1:7" s="12" customFormat="1" x14ac:dyDescent="0.25">
      <c r="A27" s="8">
        <v>1</v>
      </c>
      <c r="B27" s="8">
        <v>11</v>
      </c>
      <c r="C27" s="9" t="s">
        <v>0</v>
      </c>
      <c r="D27" s="22">
        <v>870</v>
      </c>
      <c r="E27" s="13" t="s">
        <v>22</v>
      </c>
      <c r="F27" s="31">
        <f>65+935</f>
        <v>1000</v>
      </c>
      <c r="G27" s="32">
        <v>0</v>
      </c>
    </row>
    <row r="28" spans="1:7" s="12" customFormat="1" x14ac:dyDescent="0.25">
      <c r="A28" s="8">
        <v>1</v>
      </c>
      <c r="B28" s="8">
        <v>13</v>
      </c>
      <c r="C28" s="9"/>
      <c r="D28" s="22" t="s">
        <v>10</v>
      </c>
      <c r="E28" s="10" t="s">
        <v>23</v>
      </c>
      <c r="F28" s="24">
        <f>F29</f>
        <v>80734.000000000015</v>
      </c>
      <c r="G28" s="11">
        <v>0</v>
      </c>
    </row>
    <row r="29" spans="1:7" s="12" customFormat="1" ht="16.5" customHeight="1" x14ac:dyDescent="0.25">
      <c r="A29" s="8">
        <v>1</v>
      </c>
      <c r="B29" s="8">
        <v>13</v>
      </c>
      <c r="C29" s="9" t="s">
        <v>0</v>
      </c>
      <c r="D29" s="22"/>
      <c r="E29" s="10" t="s">
        <v>14</v>
      </c>
      <c r="F29" s="24">
        <f>F30+F32+F36+F34</f>
        <v>80734.000000000015</v>
      </c>
      <c r="G29" s="11">
        <v>0</v>
      </c>
    </row>
    <row r="30" spans="1:7" s="12" customFormat="1" ht="82.5" x14ac:dyDescent="0.25">
      <c r="A30" s="8">
        <v>1</v>
      </c>
      <c r="B30" s="8">
        <v>13</v>
      </c>
      <c r="C30" s="9" t="s">
        <v>0</v>
      </c>
      <c r="D30" s="22">
        <v>100</v>
      </c>
      <c r="E30" s="10" t="s">
        <v>15</v>
      </c>
      <c r="F30" s="24">
        <f>F31</f>
        <v>27573.800000000003</v>
      </c>
      <c r="G30" s="11">
        <v>0</v>
      </c>
    </row>
    <row r="31" spans="1:7" s="12" customFormat="1" x14ac:dyDescent="0.25">
      <c r="A31" s="8">
        <v>1</v>
      </c>
      <c r="B31" s="8">
        <v>13</v>
      </c>
      <c r="C31" s="9">
        <v>9900000000</v>
      </c>
      <c r="D31" s="22">
        <v>110</v>
      </c>
      <c r="E31" s="10" t="s">
        <v>24</v>
      </c>
      <c r="F31" s="24">
        <f>24781.2+2802.9-4.5-5.8</f>
        <v>27573.800000000003</v>
      </c>
      <c r="G31" s="11">
        <v>0</v>
      </c>
    </row>
    <row r="32" spans="1:7" s="12" customFormat="1" ht="33" x14ac:dyDescent="0.25">
      <c r="A32" s="8">
        <v>1</v>
      </c>
      <c r="B32" s="8">
        <v>13</v>
      </c>
      <c r="C32" s="9" t="s">
        <v>0</v>
      </c>
      <c r="D32" s="22">
        <v>200</v>
      </c>
      <c r="E32" s="10" t="s">
        <v>17</v>
      </c>
      <c r="F32" s="24">
        <f>F33</f>
        <v>15346.4</v>
      </c>
      <c r="G32" s="11">
        <v>0</v>
      </c>
    </row>
    <row r="33" spans="1:8" s="12" customFormat="1" ht="33" x14ac:dyDescent="0.25">
      <c r="A33" s="8">
        <v>1</v>
      </c>
      <c r="B33" s="8">
        <v>13</v>
      </c>
      <c r="C33" s="9" t="s">
        <v>0</v>
      </c>
      <c r="D33" s="22">
        <v>240</v>
      </c>
      <c r="E33" s="13" t="s">
        <v>18</v>
      </c>
      <c r="F33" s="24">
        <f>9799+500+5047.4</f>
        <v>15346.4</v>
      </c>
      <c r="G33" s="11">
        <v>0</v>
      </c>
    </row>
    <row r="34" spans="1:8" s="12" customFormat="1" x14ac:dyDescent="0.25">
      <c r="A34" s="8">
        <v>1</v>
      </c>
      <c r="B34" s="8">
        <v>13</v>
      </c>
      <c r="C34" s="9" t="s">
        <v>0</v>
      </c>
      <c r="D34" s="22">
        <v>300</v>
      </c>
      <c r="E34" s="10" t="s">
        <v>25</v>
      </c>
      <c r="F34" s="24">
        <f>F35</f>
        <v>10.3</v>
      </c>
      <c r="G34" s="11">
        <f>G35</f>
        <v>0</v>
      </c>
    </row>
    <row r="35" spans="1:8" s="12" customFormat="1" ht="33" x14ac:dyDescent="0.25">
      <c r="A35" s="8">
        <v>1</v>
      </c>
      <c r="B35" s="8">
        <v>13</v>
      </c>
      <c r="C35" s="9" t="s">
        <v>0</v>
      </c>
      <c r="D35" s="22">
        <v>320</v>
      </c>
      <c r="E35" s="10" t="s">
        <v>26</v>
      </c>
      <c r="F35" s="24">
        <f>4.5+5.8</f>
        <v>10.3</v>
      </c>
      <c r="G35" s="11">
        <v>0</v>
      </c>
    </row>
    <row r="36" spans="1:8" s="12" customFormat="1" ht="16.5" customHeight="1" x14ac:dyDescent="0.25">
      <c r="A36" s="8">
        <v>1</v>
      </c>
      <c r="B36" s="8">
        <v>13</v>
      </c>
      <c r="C36" s="9" t="s">
        <v>0</v>
      </c>
      <c r="D36" s="22">
        <v>800</v>
      </c>
      <c r="E36" s="10" t="s">
        <v>19</v>
      </c>
      <c r="F36" s="24">
        <f>F37+F38</f>
        <v>37803.5</v>
      </c>
      <c r="G36" s="11">
        <v>0</v>
      </c>
    </row>
    <row r="37" spans="1:8" s="12" customFormat="1" x14ac:dyDescent="0.25">
      <c r="A37" s="8">
        <v>1</v>
      </c>
      <c r="B37" s="8">
        <v>13</v>
      </c>
      <c r="C37" s="9" t="s">
        <v>0</v>
      </c>
      <c r="D37" s="22">
        <v>850</v>
      </c>
      <c r="E37" s="13" t="s">
        <v>20</v>
      </c>
      <c r="F37" s="24">
        <f>41+50+100</f>
        <v>191</v>
      </c>
      <c r="G37" s="11">
        <v>0</v>
      </c>
    </row>
    <row r="38" spans="1:8" s="30" customFormat="1" x14ac:dyDescent="0.25">
      <c r="A38" s="26">
        <v>1</v>
      </c>
      <c r="B38" s="26">
        <v>13</v>
      </c>
      <c r="C38" s="27" t="s">
        <v>0</v>
      </c>
      <c r="D38" s="25">
        <v>870</v>
      </c>
      <c r="E38" s="28" t="s">
        <v>22</v>
      </c>
      <c r="F38" s="31">
        <f>3000+37946.3+1.2-935-100-2300</f>
        <v>37612.5</v>
      </c>
      <c r="G38" s="11">
        <v>0</v>
      </c>
      <c r="H38" s="29"/>
    </row>
    <row r="39" spans="1:8" s="30" customFormat="1" x14ac:dyDescent="0.25">
      <c r="A39" s="26">
        <v>2</v>
      </c>
      <c r="B39" s="26"/>
      <c r="C39" s="27"/>
      <c r="D39" s="25"/>
      <c r="E39" s="10" t="s">
        <v>51</v>
      </c>
      <c r="F39" s="24">
        <f t="shared" ref="F39:G42" si="3">F40</f>
        <v>400</v>
      </c>
      <c r="G39" s="11">
        <f t="shared" si="3"/>
        <v>0</v>
      </c>
      <c r="H39" s="29"/>
    </row>
    <row r="40" spans="1:8" s="30" customFormat="1" x14ac:dyDescent="0.25">
      <c r="A40" s="26">
        <v>2</v>
      </c>
      <c r="B40" s="26">
        <v>4</v>
      </c>
      <c r="C40" s="27"/>
      <c r="D40" s="25"/>
      <c r="E40" s="13" t="s">
        <v>52</v>
      </c>
      <c r="F40" s="24">
        <f>F41</f>
        <v>400</v>
      </c>
      <c r="G40" s="11">
        <f>G41</f>
        <v>0</v>
      </c>
      <c r="H40" s="29"/>
    </row>
    <row r="41" spans="1:8" s="30" customFormat="1" x14ac:dyDescent="0.25">
      <c r="A41" s="26">
        <v>2</v>
      </c>
      <c r="B41" s="26">
        <v>4</v>
      </c>
      <c r="C41" s="9" t="s">
        <v>0</v>
      </c>
      <c r="D41" s="22" t="s">
        <v>10</v>
      </c>
      <c r="E41" s="10" t="s">
        <v>14</v>
      </c>
      <c r="F41" s="24">
        <f t="shared" si="3"/>
        <v>400</v>
      </c>
      <c r="G41" s="11">
        <f t="shared" si="3"/>
        <v>0</v>
      </c>
      <c r="H41" s="29"/>
    </row>
    <row r="42" spans="1:8" s="30" customFormat="1" ht="33" x14ac:dyDescent="0.25">
      <c r="A42" s="26">
        <v>2</v>
      </c>
      <c r="B42" s="26">
        <v>4</v>
      </c>
      <c r="C42" s="9" t="s">
        <v>0</v>
      </c>
      <c r="D42" s="22">
        <v>200</v>
      </c>
      <c r="E42" s="13" t="s">
        <v>17</v>
      </c>
      <c r="F42" s="24">
        <f t="shared" si="3"/>
        <v>400</v>
      </c>
      <c r="G42" s="11">
        <f t="shared" si="3"/>
        <v>0</v>
      </c>
      <c r="H42" s="29"/>
    </row>
    <row r="43" spans="1:8" s="30" customFormat="1" ht="33" x14ac:dyDescent="0.25">
      <c r="A43" s="26">
        <v>2</v>
      </c>
      <c r="B43" s="26">
        <v>4</v>
      </c>
      <c r="C43" s="9" t="s">
        <v>0</v>
      </c>
      <c r="D43" s="22">
        <v>240</v>
      </c>
      <c r="E43" s="10" t="s">
        <v>18</v>
      </c>
      <c r="F43" s="24">
        <v>400</v>
      </c>
      <c r="G43" s="11">
        <v>0</v>
      </c>
      <c r="H43" s="29"/>
    </row>
    <row r="44" spans="1:8" s="12" customFormat="1" ht="33" x14ac:dyDescent="0.25">
      <c r="A44" s="8">
        <v>3</v>
      </c>
      <c r="B44" s="8" t="s">
        <v>10</v>
      </c>
      <c r="C44" s="9" t="s">
        <v>10</v>
      </c>
      <c r="D44" s="22" t="s">
        <v>10</v>
      </c>
      <c r="E44" s="13" t="s">
        <v>27</v>
      </c>
      <c r="F44" s="24">
        <f>F45</f>
        <v>9820.6</v>
      </c>
      <c r="G44" s="24">
        <f>G45</f>
        <v>0</v>
      </c>
    </row>
    <row r="45" spans="1:8" s="12" customFormat="1" x14ac:dyDescent="0.25">
      <c r="A45" s="8">
        <v>3</v>
      </c>
      <c r="B45" s="8">
        <v>9</v>
      </c>
      <c r="C45" s="9"/>
      <c r="D45" s="22"/>
      <c r="E45" s="13" t="s">
        <v>46</v>
      </c>
      <c r="F45" s="24">
        <f>F46</f>
        <v>9820.6</v>
      </c>
      <c r="G45" s="11">
        <v>0</v>
      </c>
    </row>
    <row r="46" spans="1:8" s="12" customFormat="1" x14ac:dyDescent="0.25">
      <c r="A46" s="8">
        <v>3</v>
      </c>
      <c r="B46" s="8">
        <v>9</v>
      </c>
      <c r="C46" s="9" t="s">
        <v>0</v>
      </c>
      <c r="D46" s="22"/>
      <c r="E46" s="13" t="s">
        <v>14</v>
      </c>
      <c r="F46" s="24">
        <f>F47</f>
        <v>9820.6</v>
      </c>
      <c r="G46" s="11">
        <v>0</v>
      </c>
    </row>
    <row r="47" spans="1:8" s="12" customFormat="1" ht="33" x14ac:dyDescent="0.25">
      <c r="A47" s="8">
        <v>3</v>
      </c>
      <c r="B47" s="8">
        <v>9</v>
      </c>
      <c r="C47" s="9" t="s">
        <v>0</v>
      </c>
      <c r="D47" s="22">
        <v>200</v>
      </c>
      <c r="E47" s="13" t="s">
        <v>17</v>
      </c>
      <c r="F47" s="24">
        <f>F48</f>
        <v>9820.6</v>
      </c>
      <c r="G47" s="11">
        <v>0</v>
      </c>
    </row>
    <row r="48" spans="1:8" s="12" customFormat="1" ht="33" x14ac:dyDescent="0.25">
      <c r="A48" s="8">
        <v>3</v>
      </c>
      <c r="B48" s="8">
        <v>9</v>
      </c>
      <c r="C48" s="9" t="s">
        <v>0</v>
      </c>
      <c r="D48" s="22">
        <v>240</v>
      </c>
      <c r="E48" s="10" t="s">
        <v>18</v>
      </c>
      <c r="F48" s="24">
        <f>600+9220.6</f>
        <v>9820.6</v>
      </c>
      <c r="G48" s="11">
        <v>0</v>
      </c>
    </row>
    <row r="49" spans="1:7" s="12" customFormat="1" x14ac:dyDescent="0.25">
      <c r="A49" s="8">
        <v>4</v>
      </c>
      <c r="B49" s="8"/>
      <c r="C49" s="9"/>
      <c r="D49" s="22"/>
      <c r="E49" s="13" t="s">
        <v>28</v>
      </c>
      <c r="F49" s="24">
        <f>F50</f>
        <v>11136.6</v>
      </c>
      <c r="G49" s="11">
        <f>G50</f>
        <v>0</v>
      </c>
    </row>
    <row r="50" spans="1:7" s="12" customFormat="1" x14ac:dyDescent="0.25">
      <c r="A50" s="8">
        <v>4</v>
      </c>
      <c r="B50" s="8">
        <v>9</v>
      </c>
      <c r="C50" s="9"/>
      <c r="D50" s="22"/>
      <c r="E50" s="13" t="s">
        <v>29</v>
      </c>
      <c r="F50" s="24">
        <f>F51+F54</f>
        <v>11136.6</v>
      </c>
      <c r="G50" s="24">
        <f>G54</f>
        <v>0</v>
      </c>
    </row>
    <row r="51" spans="1:7" s="12" customFormat="1" ht="82.5" x14ac:dyDescent="0.25">
      <c r="A51" s="8">
        <v>4</v>
      </c>
      <c r="B51" s="8">
        <v>9</v>
      </c>
      <c r="C51" s="9" t="s">
        <v>44</v>
      </c>
      <c r="D51" s="22"/>
      <c r="E51" s="13" t="s">
        <v>43</v>
      </c>
      <c r="F51" s="24">
        <f>F52</f>
        <v>2300</v>
      </c>
      <c r="G51" s="24">
        <v>0</v>
      </c>
    </row>
    <row r="52" spans="1:7" s="12" customFormat="1" ht="33" x14ac:dyDescent="0.25">
      <c r="A52" s="8">
        <v>4</v>
      </c>
      <c r="B52" s="8">
        <v>9</v>
      </c>
      <c r="C52" s="9" t="s">
        <v>44</v>
      </c>
      <c r="D52" s="22">
        <v>200</v>
      </c>
      <c r="E52" s="10" t="s">
        <v>17</v>
      </c>
      <c r="F52" s="24">
        <f>F53</f>
        <v>2300</v>
      </c>
      <c r="G52" s="24">
        <v>0</v>
      </c>
    </row>
    <row r="53" spans="1:7" s="12" customFormat="1" ht="33" x14ac:dyDescent="0.25">
      <c r="A53" s="8">
        <v>4</v>
      </c>
      <c r="B53" s="8">
        <v>9</v>
      </c>
      <c r="C53" s="9" t="s">
        <v>44</v>
      </c>
      <c r="D53" s="22">
        <v>240</v>
      </c>
      <c r="E53" s="13" t="s">
        <v>18</v>
      </c>
      <c r="F53" s="24">
        <v>2300</v>
      </c>
      <c r="G53" s="24">
        <v>0</v>
      </c>
    </row>
    <row r="54" spans="1:7" s="12" customFormat="1" x14ac:dyDescent="0.25">
      <c r="A54" s="8">
        <v>4</v>
      </c>
      <c r="B54" s="8">
        <v>9</v>
      </c>
      <c r="C54" s="9">
        <v>9900000000</v>
      </c>
      <c r="D54" s="22"/>
      <c r="E54" s="13" t="s">
        <v>30</v>
      </c>
      <c r="F54" s="24">
        <f t="shared" ref="F54:G55" si="4">F55</f>
        <v>8836.6</v>
      </c>
      <c r="G54" s="11">
        <f t="shared" si="4"/>
        <v>0</v>
      </c>
    </row>
    <row r="55" spans="1:7" s="12" customFormat="1" ht="33" x14ac:dyDescent="0.25">
      <c r="A55" s="8">
        <v>4</v>
      </c>
      <c r="B55" s="8">
        <v>9</v>
      </c>
      <c r="C55" s="9">
        <v>9900000000</v>
      </c>
      <c r="D55" s="22">
        <v>200</v>
      </c>
      <c r="E55" s="13" t="s">
        <v>17</v>
      </c>
      <c r="F55" s="24">
        <f t="shared" si="4"/>
        <v>8836.6</v>
      </c>
      <c r="G55" s="11">
        <f t="shared" si="4"/>
        <v>0</v>
      </c>
    </row>
    <row r="56" spans="1:7" s="12" customFormat="1" ht="33" x14ac:dyDescent="0.25">
      <c r="A56" s="8">
        <v>4</v>
      </c>
      <c r="B56" s="8">
        <v>9</v>
      </c>
      <c r="C56" s="9">
        <v>9900000000</v>
      </c>
      <c r="D56" s="22">
        <v>240</v>
      </c>
      <c r="E56" s="10" t="s">
        <v>18</v>
      </c>
      <c r="F56" s="31">
        <f>4836.6+4000</f>
        <v>8836.6</v>
      </c>
      <c r="G56" s="11">
        <v>0</v>
      </c>
    </row>
    <row r="57" spans="1:7" s="12" customFormat="1" x14ac:dyDescent="0.25">
      <c r="A57" s="8">
        <v>5</v>
      </c>
      <c r="B57" s="8" t="s">
        <v>10</v>
      </c>
      <c r="C57" s="9" t="s">
        <v>10</v>
      </c>
      <c r="D57" s="22" t="s">
        <v>10</v>
      </c>
      <c r="E57" s="10" t="s">
        <v>31</v>
      </c>
      <c r="F57" s="11">
        <f>F58</f>
        <v>75538.5</v>
      </c>
      <c r="G57" s="11">
        <f>G58</f>
        <v>11766.2</v>
      </c>
    </row>
    <row r="58" spans="1:7" s="12" customFormat="1" x14ac:dyDescent="0.25">
      <c r="A58" s="8">
        <v>5</v>
      </c>
      <c r="B58" s="8">
        <v>3</v>
      </c>
      <c r="C58" s="9" t="s">
        <v>10</v>
      </c>
      <c r="D58" s="22" t="s">
        <v>10</v>
      </c>
      <c r="E58" s="13" t="s">
        <v>32</v>
      </c>
      <c r="F58" s="11">
        <f>F59+F62+F71</f>
        <v>75538.5</v>
      </c>
      <c r="G58" s="11">
        <f>G59+G62+G71</f>
        <v>11766.2</v>
      </c>
    </row>
    <row r="59" spans="1:7" s="12" customFormat="1" ht="82.5" x14ac:dyDescent="0.25">
      <c r="A59" s="8">
        <v>5</v>
      </c>
      <c r="B59" s="8">
        <v>3</v>
      </c>
      <c r="C59" s="9" t="s">
        <v>11</v>
      </c>
      <c r="D59" s="22"/>
      <c r="E59" s="13" t="s">
        <v>55</v>
      </c>
      <c r="F59" s="11">
        <f>F60</f>
        <v>34284.300000000003</v>
      </c>
      <c r="G59" s="11">
        <f>G60</f>
        <v>7152.1</v>
      </c>
    </row>
    <row r="60" spans="1:7" s="12" customFormat="1" ht="33" x14ac:dyDescent="0.25">
      <c r="A60" s="8">
        <v>5</v>
      </c>
      <c r="B60" s="8">
        <v>3</v>
      </c>
      <c r="C60" s="9" t="s">
        <v>11</v>
      </c>
      <c r="D60" s="22">
        <v>200</v>
      </c>
      <c r="E60" s="10" t="s">
        <v>17</v>
      </c>
      <c r="F60" s="11">
        <f>F61</f>
        <v>34284.300000000003</v>
      </c>
      <c r="G60" s="11">
        <f>G61</f>
        <v>7152.1</v>
      </c>
    </row>
    <row r="61" spans="1:7" s="12" customFormat="1" ht="33" x14ac:dyDescent="0.25">
      <c r="A61" s="8">
        <v>5</v>
      </c>
      <c r="B61" s="8">
        <v>3</v>
      </c>
      <c r="C61" s="9" t="s">
        <v>11</v>
      </c>
      <c r="D61" s="22">
        <v>240</v>
      </c>
      <c r="E61" s="13" t="s">
        <v>18</v>
      </c>
      <c r="F61" s="31">
        <f>2000+G61+1180+7015.8+16936.4</f>
        <v>34284.300000000003</v>
      </c>
      <c r="G61" s="11">
        <v>7152.1</v>
      </c>
    </row>
    <row r="62" spans="1:7" s="12" customFormat="1" ht="82.5" x14ac:dyDescent="0.25">
      <c r="A62" s="8">
        <v>5</v>
      </c>
      <c r="B62" s="8">
        <v>3</v>
      </c>
      <c r="C62" s="9" t="s">
        <v>44</v>
      </c>
      <c r="D62" s="22"/>
      <c r="E62" s="13" t="s">
        <v>43</v>
      </c>
      <c r="F62" s="24">
        <f>F63+F65+F69+F67</f>
        <v>31893.200000000001</v>
      </c>
      <c r="G62" s="11">
        <f>G65</f>
        <v>0</v>
      </c>
    </row>
    <row r="63" spans="1:7" s="12" customFormat="1" ht="82.5" x14ac:dyDescent="0.25">
      <c r="A63" s="8">
        <v>5</v>
      </c>
      <c r="B63" s="8">
        <v>3</v>
      </c>
      <c r="C63" s="9" t="s">
        <v>44</v>
      </c>
      <c r="D63" s="22">
        <v>100</v>
      </c>
      <c r="E63" s="10" t="s">
        <v>15</v>
      </c>
      <c r="F63" s="24">
        <f>F64</f>
        <v>15023.4</v>
      </c>
      <c r="G63" s="11">
        <v>0</v>
      </c>
    </row>
    <row r="64" spans="1:7" s="12" customFormat="1" x14ac:dyDescent="0.25">
      <c r="A64" s="8">
        <v>5</v>
      </c>
      <c r="B64" s="8">
        <v>3</v>
      </c>
      <c r="C64" s="9" t="s">
        <v>44</v>
      </c>
      <c r="D64" s="22">
        <v>110</v>
      </c>
      <c r="E64" s="10" t="s">
        <v>24</v>
      </c>
      <c r="F64" s="24">
        <f>13792.4+1244.2-13.2</f>
        <v>15023.4</v>
      </c>
      <c r="G64" s="11">
        <v>0</v>
      </c>
    </row>
    <row r="65" spans="1:7" s="12" customFormat="1" ht="33" x14ac:dyDescent="0.25">
      <c r="A65" s="8">
        <v>5</v>
      </c>
      <c r="B65" s="8">
        <v>3</v>
      </c>
      <c r="C65" s="9" t="s">
        <v>44</v>
      </c>
      <c r="D65" s="22">
        <v>200</v>
      </c>
      <c r="E65" s="10" t="s">
        <v>17</v>
      </c>
      <c r="F65" s="24">
        <f>F66</f>
        <v>16853.599999999999</v>
      </c>
      <c r="G65" s="11">
        <f t="shared" ref="G65" si="5">G66</f>
        <v>0</v>
      </c>
    </row>
    <row r="66" spans="1:7" s="12" customFormat="1" ht="33" x14ac:dyDescent="0.25">
      <c r="A66" s="8">
        <v>5</v>
      </c>
      <c r="B66" s="8">
        <v>3</v>
      </c>
      <c r="C66" s="9" t="s">
        <v>44</v>
      </c>
      <c r="D66" s="22">
        <v>240</v>
      </c>
      <c r="E66" s="13" t="s">
        <v>18</v>
      </c>
      <c r="F66" s="24">
        <f>9387.2+1700+5766.4</f>
        <v>16853.599999999999</v>
      </c>
      <c r="G66" s="11">
        <v>0</v>
      </c>
    </row>
    <row r="67" spans="1:7" s="12" customFormat="1" x14ac:dyDescent="0.25">
      <c r="A67" s="8">
        <v>5</v>
      </c>
      <c r="B67" s="8">
        <v>3</v>
      </c>
      <c r="C67" s="9" t="s">
        <v>44</v>
      </c>
      <c r="D67" s="22">
        <v>300</v>
      </c>
      <c r="E67" s="10" t="s">
        <v>25</v>
      </c>
      <c r="F67" s="24">
        <f>F68</f>
        <v>13.2</v>
      </c>
      <c r="G67" s="11">
        <v>0</v>
      </c>
    </row>
    <row r="68" spans="1:7" s="12" customFormat="1" ht="33" x14ac:dyDescent="0.25">
      <c r="A68" s="8">
        <v>5</v>
      </c>
      <c r="B68" s="8">
        <v>3</v>
      </c>
      <c r="C68" s="9" t="s">
        <v>44</v>
      </c>
      <c r="D68" s="22">
        <v>320</v>
      </c>
      <c r="E68" s="10" t="s">
        <v>26</v>
      </c>
      <c r="F68" s="24">
        <v>13.2</v>
      </c>
      <c r="G68" s="11">
        <v>0</v>
      </c>
    </row>
    <row r="69" spans="1:7" s="12" customFormat="1" ht="33" x14ac:dyDescent="0.25">
      <c r="A69" s="8">
        <v>5</v>
      </c>
      <c r="B69" s="8">
        <v>3</v>
      </c>
      <c r="C69" s="9" t="s">
        <v>44</v>
      </c>
      <c r="D69" s="22">
        <v>800</v>
      </c>
      <c r="E69" s="10" t="s">
        <v>33</v>
      </c>
      <c r="F69" s="24">
        <f>F70</f>
        <v>3</v>
      </c>
      <c r="G69" s="11">
        <v>0</v>
      </c>
    </row>
    <row r="70" spans="1:7" s="12" customFormat="1" x14ac:dyDescent="0.25">
      <c r="A70" s="8">
        <v>5</v>
      </c>
      <c r="B70" s="8">
        <v>3</v>
      </c>
      <c r="C70" s="9" t="s">
        <v>44</v>
      </c>
      <c r="D70" s="22">
        <v>850</v>
      </c>
      <c r="E70" s="13" t="s">
        <v>20</v>
      </c>
      <c r="F70" s="24">
        <v>3</v>
      </c>
      <c r="G70" s="11">
        <v>0</v>
      </c>
    </row>
    <row r="71" spans="1:7" s="12" customFormat="1" x14ac:dyDescent="0.25">
      <c r="A71" s="8">
        <v>5</v>
      </c>
      <c r="B71" s="8">
        <v>3</v>
      </c>
      <c r="C71" s="9" t="s">
        <v>0</v>
      </c>
      <c r="D71" s="22" t="s">
        <v>10</v>
      </c>
      <c r="E71" s="10" t="s">
        <v>14</v>
      </c>
      <c r="F71" s="24">
        <f>F72</f>
        <v>9360.9999999999982</v>
      </c>
      <c r="G71" s="11">
        <f>G72</f>
        <v>4614.0999999999995</v>
      </c>
    </row>
    <row r="72" spans="1:7" s="12" customFormat="1" ht="33" x14ac:dyDescent="0.25">
      <c r="A72" s="8">
        <v>5</v>
      </c>
      <c r="B72" s="8">
        <v>3</v>
      </c>
      <c r="C72" s="9">
        <v>9900000000</v>
      </c>
      <c r="D72" s="22">
        <v>200</v>
      </c>
      <c r="E72" s="13" t="s">
        <v>17</v>
      </c>
      <c r="F72" s="24">
        <f>F73</f>
        <v>9360.9999999999982</v>
      </c>
      <c r="G72" s="11">
        <f>G73</f>
        <v>4614.0999999999995</v>
      </c>
    </row>
    <row r="73" spans="1:7" s="12" customFormat="1" ht="33" x14ac:dyDescent="0.25">
      <c r="A73" s="8">
        <v>5</v>
      </c>
      <c r="B73" s="8">
        <v>3</v>
      </c>
      <c r="C73" s="9" t="s">
        <v>0</v>
      </c>
      <c r="D73" s="22">
        <v>240</v>
      </c>
      <c r="E73" s="10" t="s">
        <v>18</v>
      </c>
      <c r="F73" s="24">
        <f>2326.7+1500+G73+853.8+66.4</f>
        <v>9360.9999999999982</v>
      </c>
      <c r="G73" s="11">
        <f>4260.2+353.9</f>
        <v>4614.0999999999995</v>
      </c>
    </row>
    <row r="74" spans="1:7" s="12" customFormat="1" x14ac:dyDescent="0.25">
      <c r="A74" s="8">
        <v>7</v>
      </c>
      <c r="B74" s="8" t="s">
        <v>10</v>
      </c>
      <c r="C74" s="9" t="s">
        <v>10</v>
      </c>
      <c r="D74" s="22" t="s">
        <v>10</v>
      </c>
      <c r="E74" s="13" t="s">
        <v>34</v>
      </c>
      <c r="F74" s="24">
        <f>F79+F75</f>
        <v>496.3</v>
      </c>
      <c r="G74" s="11">
        <f t="shared" ref="G74" si="6">G79</f>
        <v>0</v>
      </c>
    </row>
    <row r="75" spans="1:7" s="12" customFormat="1" ht="33" x14ac:dyDescent="0.25">
      <c r="A75" s="8">
        <v>7</v>
      </c>
      <c r="B75" s="8">
        <v>5</v>
      </c>
      <c r="C75" s="9"/>
      <c r="D75" s="22"/>
      <c r="E75" s="13" t="s">
        <v>45</v>
      </c>
      <c r="F75" s="24">
        <f>F76</f>
        <v>476.2</v>
      </c>
      <c r="G75" s="11">
        <v>0</v>
      </c>
    </row>
    <row r="76" spans="1:7" s="12" customFormat="1" x14ac:dyDescent="0.25">
      <c r="A76" s="8">
        <v>7</v>
      </c>
      <c r="B76" s="8">
        <v>5</v>
      </c>
      <c r="C76" s="9" t="s">
        <v>0</v>
      </c>
      <c r="D76" s="22" t="s">
        <v>10</v>
      </c>
      <c r="E76" s="10" t="s">
        <v>30</v>
      </c>
      <c r="F76" s="24">
        <f>F78</f>
        <v>476.2</v>
      </c>
      <c r="G76" s="11">
        <v>0</v>
      </c>
    </row>
    <row r="77" spans="1:7" s="12" customFormat="1" ht="33" x14ac:dyDescent="0.25">
      <c r="A77" s="8">
        <v>7</v>
      </c>
      <c r="B77" s="8">
        <v>5</v>
      </c>
      <c r="C77" s="9" t="s">
        <v>0</v>
      </c>
      <c r="D77" s="22">
        <v>200</v>
      </c>
      <c r="E77" s="10" t="s">
        <v>17</v>
      </c>
      <c r="F77" s="24">
        <f>F78</f>
        <v>476.2</v>
      </c>
      <c r="G77" s="11">
        <v>0</v>
      </c>
    </row>
    <row r="78" spans="1:7" s="12" customFormat="1" ht="33" x14ac:dyDescent="0.25">
      <c r="A78" s="8">
        <v>7</v>
      </c>
      <c r="B78" s="8">
        <v>5</v>
      </c>
      <c r="C78" s="9" t="s">
        <v>0</v>
      </c>
      <c r="D78" s="22">
        <v>240</v>
      </c>
      <c r="E78" s="13" t="s">
        <v>18</v>
      </c>
      <c r="F78" s="24">
        <f>382.7+93.5</f>
        <v>476.2</v>
      </c>
      <c r="G78" s="11">
        <v>0</v>
      </c>
    </row>
    <row r="79" spans="1:7" s="12" customFormat="1" x14ac:dyDescent="0.25">
      <c r="A79" s="8">
        <v>7</v>
      </c>
      <c r="B79" s="8">
        <v>7</v>
      </c>
      <c r="C79" s="9"/>
      <c r="D79" s="22"/>
      <c r="E79" s="10" t="s">
        <v>35</v>
      </c>
      <c r="F79" s="24">
        <f>F80</f>
        <v>20.100000000000001</v>
      </c>
      <c r="G79" s="11">
        <f>G80</f>
        <v>0</v>
      </c>
    </row>
    <row r="80" spans="1:7" s="12" customFormat="1" x14ac:dyDescent="0.25">
      <c r="A80" s="8">
        <v>7</v>
      </c>
      <c r="B80" s="8">
        <v>7</v>
      </c>
      <c r="C80" s="9" t="s">
        <v>0</v>
      </c>
      <c r="D80" s="22" t="s">
        <v>10</v>
      </c>
      <c r="E80" s="10" t="s">
        <v>30</v>
      </c>
      <c r="F80" s="24">
        <f>F82</f>
        <v>20.100000000000001</v>
      </c>
      <c r="G80" s="11">
        <v>0</v>
      </c>
    </row>
    <row r="81" spans="1:7" s="12" customFormat="1" ht="33" x14ac:dyDescent="0.25">
      <c r="A81" s="8">
        <v>7</v>
      </c>
      <c r="B81" s="8">
        <v>7</v>
      </c>
      <c r="C81" s="9" t="s">
        <v>0</v>
      </c>
      <c r="D81" s="22">
        <v>200</v>
      </c>
      <c r="E81" s="10" t="s">
        <v>17</v>
      </c>
      <c r="F81" s="24">
        <f>F82</f>
        <v>20.100000000000001</v>
      </c>
      <c r="G81" s="11">
        <v>0</v>
      </c>
    </row>
    <row r="82" spans="1:7" s="12" customFormat="1" ht="33" x14ac:dyDescent="0.25">
      <c r="A82" s="8">
        <v>7</v>
      </c>
      <c r="B82" s="8">
        <v>7</v>
      </c>
      <c r="C82" s="9" t="s">
        <v>0</v>
      </c>
      <c r="D82" s="22">
        <v>240</v>
      </c>
      <c r="E82" s="13" t="s">
        <v>18</v>
      </c>
      <c r="F82" s="24">
        <v>20.100000000000001</v>
      </c>
      <c r="G82" s="11">
        <v>0</v>
      </c>
    </row>
    <row r="83" spans="1:7" s="12" customFormat="1" x14ac:dyDescent="0.25">
      <c r="A83" s="8">
        <v>8</v>
      </c>
      <c r="B83" s="8" t="s">
        <v>10</v>
      </c>
      <c r="C83" s="9" t="s">
        <v>10</v>
      </c>
      <c r="D83" s="22" t="s">
        <v>10</v>
      </c>
      <c r="E83" s="10" t="s">
        <v>36</v>
      </c>
      <c r="F83" s="11">
        <v>400</v>
      </c>
      <c r="G83" s="11">
        <v>0</v>
      </c>
    </row>
    <row r="84" spans="1:7" s="12" customFormat="1" x14ac:dyDescent="0.25">
      <c r="A84" s="8">
        <v>8</v>
      </c>
      <c r="B84" s="8">
        <v>4</v>
      </c>
      <c r="C84" s="9" t="s">
        <v>10</v>
      </c>
      <c r="D84" s="22" t="s">
        <v>10</v>
      </c>
      <c r="E84" s="13" t="s">
        <v>37</v>
      </c>
      <c r="F84" s="11">
        <v>400</v>
      </c>
      <c r="G84" s="11">
        <v>0</v>
      </c>
    </row>
    <row r="85" spans="1:7" s="12" customFormat="1" x14ac:dyDescent="0.25">
      <c r="A85" s="8">
        <v>8</v>
      </c>
      <c r="B85" s="8">
        <v>4</v>
      </c>
      <c r="C85" s="9" t="s">
        <v>0</v>
      </c>
      <c r="D85" s="22" t="s">
        <v>10</v>
      </c>
      <c r="E85" s="10" t="s">
        <v>14</v>
      </c>
      <c r="F85" s="11">
        <v>400</v>
      </c>
      <c r="G85" s="11">
        <v>0</v>
      </c>
    </row>
    <row r="86" spans="1:7" ht="33" x14ac:dyDescent="0.25">
      <c r="A86" s="8">
        <v>8</v>
      </c>
      <c r="B86" s="8">
        <v>4</v>
      </c>
      <c r="C86" s="9" t="s">
        <v>0</v>
      </c>
      <c r="D86" s="22">
        <v>200</v>
      </c>
      <c r="E86" s="13" t="s">
        <v>17</v>
      </c>
      <c r="F86" s="11">
        <v>400</v>
      </c>
      <c r="G86" s="11">
        <v>0</v>
      </c>
    </row>
    <row r="87" spans="1:7" ht="33" x14ac:dyDescent="0.25">
      <c r="A87" s="8">
        <v>8</v>
      </c>
      <c r="B87" s="8">
        <v>4</v>
      </c>
      <c r="C87" s="9" t="s">
        <v>0</v>
      </c>
      <c r="D87" s="22">
        <v>240</v>
      </c>
      <c r="E87" s="10" t="s">
        <v>18</v>
      </c>
      <c r="F87" s="11">
        <v>400</v>
      </c>
      <c r="G87" s="11">
        <v>0</v>
      </c>
    </row>
    <row r="88" spans="1:7" x14ac:dyDescent="0.25">
      <c r="A88" s="8">
        <v>10</v>
      </c>
      <c r="B88" s="8"/>
      <c r="C88" s="9"/>
      <c r="D88" s="22"/>
      <c r="E88" s="10" t="s">
        <v>38</v>
      </c>
      <c r="F88" s="24">
        <f>F89</f>
        <v>199.20000000000002</v>
      </c>
      <c r="G88" s="11">
        <v>0</v>
      </c>
    </row>
    <row r="89" spans="1:7" x14ac:dyDescent="0.25">
      <c r="A89" s="8">
        <v>10</v>
      </c>
      <c r="B89" s="8">
        <v>1</v>
      </c>
      <c r="C89" s="9"/>
      <c r="D89" s="22"/>
      <c r="E89" s="10" t="s">
        <v>39</v>
      </c>
      <c r="F89" s="24">
        <f>F90</f>
        <v>199.20000000000002</v>
      </c>
      <c r="G89" s="11">
        <v>0</v>
      </c>
    </row>
    <row r="90" spans="1:7" x14ac:dyDescent="0.25">
      <c r="A90" s="8">
        <v>10</v>
      </c>
      <c r="B90" s="8">
        <v>1</v>
      </c>
      <c r="C90" s="9">
        <v>9900000000</v>
      </c>
      <c r="D90" s="22"/>
      <c r="E90" s="10" t="s">
        <v>30</v>
      </c>
      <c r="F90" s="24">
        <f>F91</f>
        <v>199.20000000000002</v>
      </c>
      <c r="G90" s="11">
        <v>0</v>
      </c>
    </row>
    <row r="91" spans="1:7" x14ac:dyDescent="0.25">
      <c r="A91" s="8">
        <v>10</v>
      </c>
      <c r="B91" s="8">
        <v>1</v>
      </c>
      <c r="C91" s="9">
        <v>9900000000</v>
      </c>
      <c r="D91" s="22">
        <v>300</v>
      </c>
      <c r="E91" s="10" t="s">
        <v>25</v>
      </c>
      <c r="F91" s="24">
        <f>F92</f>
        <v>199.20000000000002</v>
      </c>
      <c r="G91" s="11">
        <v>0</v>
      </c>
    </row>
    <row r="92" spans="1:7" ht="33" x14ac:dyDescent="0.25">
      <c r="A92" s="8">
        <v>10</v>
      </c>
      <c r="B92" s="8">
        <v>1</v>
      </c>
      <c r="C92" s="9">
        <v>9900000000</v>
      </c>
      <c r="D92" s="22">
        <v>320</v>
      </c>
      <c r="E92" s="10" t="s">
        <v>26</v>
      </c>
      <c r="F92" s="24">
        <f>16.6*12</f>
        <v>199.20000000000002</v>
      </c>
      <c r="G92" s="11">
        <v>0</v>
      </c>
    </row>
    <row r="93" spans="1:7" x14ac:dyDescent="0.25">
      <c r="A93" s="8">
        <v>11</v>
      </c>
      <c r="B93" s="8" t="s">
        <v>10</v>
      </c>
      <c r="C93" s="9" t="s">
        <v>10</v>
      </c>
      <c r="D93" s="22" t="s">
        <v>10</v>
      </c>
      <c r="E93" s="13" t="s">
        <v>40</v>
      </c>
      <c r="F93" s="24">
        <f>F94</f>
        <v>1182.8000000000002</v>
      </c>
      <c r="G93" s="11">
        <v>0</v>
      </c>
    </row>
    <row r="94" spans="1:7" x14ac:dyDescent="0.25">
      <c r="A94" s="8">
        <v>11</v>
      </c>
      <c r="B94" s="8">
        <v>1</v>
      </c>
      <c r="C94" s="9" t="s">
        <v>10</v>
      </c>
      <c r="D94" s="22" t="s">
        <v>10</v>
      </c>
      <c r="E94" s="10" t="s">
        <v>41</v>
      </c>
      <c r="F94" s="24">
        <f>F95</f>
        <v>1182.8000000000002</v>
      </c>
      <c r="G94" s="11">
        <v>0</v>
      </c>
    </row>
    <row r="95" spans="1:7" x14ac:dyDescent="0.25">
      <c r="A95" s="8">
        <v>11</v>
      </c>
      <c r="B95" s="8">
        <v>1</v>
      </c>
      <c r="C95" s="9" t="s">
        <v>0</v>
      </c>
      <c r="D95" s="22" t="s">
        <v>10</v>
      </c>
      <c r="E95" s="13" t="s">
        <v>14</v>
      </c>
      <c r="F95" s="24">
        <f>F96</f>
        <v>1182.8000000000002</v>
      </c>
      <c r="G95" s="11">
        <v>0</v>
      </c>
    </row>
    <row r="96" spans="1:7" ht="33" x14ac:dyDescent="0.25">
      <c r="A96" s="8">
        <v>11</v>
      </c>
      <c r="B96" s="8">
        <v>1</v>
      </c>
      <c r="C96" s="9" t="s">
        <v>0</v>
      </c>
      <c r="D96" s="22">
        <v>200</v>
      </c>
      <c r="E96" s="10" t="s">
        <v>17</v>
      </c>
      <c r="F96" s="24">
        <f>F97</f>
        <v>1182.8000000000002</v>
      </c>
      <c r="G96" s="11">
        <v>0</v>
      </c>
    </row>
    <row r="97" spans="1:7" ht="33" x14ac:dyDescent="0.25">
      <c r="A97" s="8">
        <v>11</v>
      </c>
      <c r="B97" s="8">
        <v>1</v>
      </c>
      <c r="C97" s="9" t="s">
        <v>0</v>
      </c>
      <c r="D97" s="22">
        <v>240</v>
      </c>
      <c r="E97" s="13" t="s">
        <v>18</v>
      </c>
      <c r="F97" s="24">
        <f>7*9*12*1.3+200</f>
        <v>1182.8000000000002</v>
      </c>
      <c r="G97" s="11">
        <v>0</v>
      </c>
    </row>
    <row r="98" spans="1:7" x14ac:dyDescent="0.25">
      <c r="A98" s="14"/>
      <c r="B98" s="14"/>
      <c r="C98" s="15"/>
      <c r="D98" s="18"/>
      <c r="E98" s="17" t="s">
        <v>12</v>
      </c>
      <c r="F98" s="16">
        <f>F11+F39+F44+F49+F57+F74+F83+F88+F93</f>
        <v>270825.2</v>
      </c>
      <c r="G98" s="16">
        <f>G11+G39+G44+G49+G57+G74+G83+G88+G93</f>
        <v>13003.2</v>
      </c>
    </row>
  </sheetData>
  <autoFilter ref="A10:I98"/>
  <mergeCells count="8">
    <mergeCell ref="E1:G1"/>
    <mergeCell ref="E3:G3"/>
    <mergeCell ref="E4:G4"/>
    <mergeCell ref="A6:G6"/>
    <mergeCell ref="E8:E9"/>
    <mergeCell ref="A8:D8"/>
    <mergeCell ref="E2:G2"/>
    <mergeCell ref="A5:G5"/>
  </mergeCells>
  <pageMargins left="0.59055118110236204" right="0.39370078740157499" top="0.59055118110236204" bottom="0.59055118110236204" header="0.275590546487823" footer="0.275590546487823"/>
  <pageSetup paperSize="9" scale="6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2024-04-19T10:01:29Z</cp:lastPrinted>
  <dcterms:created xsi:type="dcterms:W3CDTF">2016-08-23T06:46:39Z</dcterms:created>
  <dcterms:modified xsi:type="dcterms:W3CDTF">2024-06-28T06:15:14Z</dcterms:modified>
</cp:coreProperties>
</file>